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" i="5" l="1"/>
  <c r="K33" i="5"/>
  <c r="H32" i="5"/>
  <c r="I32" i="5"/>
  <c r="J32" i="5"/>
  <c r="H33" i="5"/>
  <c r="I33" i="5"/>
  <c r="J33" i="5"/>
  <c r="E33" i="5"/>
  <c r="F33" i="5"/>
  <c r="E34" i="5"/>
  <c r="F34" i="5"/>
  <c r="B33" i="5"/>
  <c r="C33" i="5"/>
  <c r="B34" i="5"/>
  <c r="C34" i="5"/>
  <c r="A33" i="5"/>
  <c r="A34" i="5"/>
  <c r="J32" i="3"/>
  <c r="J33" i="3"/>
  <c r="H33" i="3"/>
  <c r="H34" i="3"/>
  <c r="E33" i="3"/>
  <c r="F33" i="3"/>
  <c r="E34" i="3"/>
  <c r="F34" i="3"/>
  <c r="B33" i="3"/>
  <c r="C33" i="3"/>
  <c r="B34" i="3"/>
  <c r="C34" i="3"/>
  <c r="A33" i="3"/>
  <c r="A34" i="3"/>
  <c r="F6" i="5" l="1"/>
  <c r="B10" i="3"/>
  <c r="B10" i="5" s="1"/>
  <c r="B11" i="3"/>
  <c r="B11" i="5" s="1"/>
  <c r="B12" i="3"/>
  <c r="B12" i="5" s="1"/>
  <c r="B13" i="3"/>
  <c r="B13" i="5" s="1"/>
  <c r="B14" i="3"/>
  <c r="B14" i="5" s="1"/>
  <c r="B15" i="3"/>
  <c r="B15" i="5" s="1"/>
  <c r="B16" i="3"/>
  <c r="B16" i="5" s="1"/>
  <c r="B17" i="3"/>
  <c r="B17" i="5" s="1"/>
  <c r="B18" i="3"/>
  <c r="B18" i="5" s="1"/>
  <c r="B19" i="3"/>
  <c r="B19" i="5" s="1"/>
  <c r="B20" i="3"/>
  <c r="B20" i="5" s="1"/>
  <c r="B21" i="3"/>
  <c r="B21" i="5" s="1"/>
  <c r="B22" i="3"/>
  <c r="B22" i="5" s="1"/>
  <c r="B23" i="3"/>
  <c r="B23" i="5" s="1"/>
  <c r="B24" i="3"/>
  <c r="B24" i="5" s="1"/>
  <c r="B25" i="3"/>
  <c r="B25" i="5" s="1"/>
  <c r="B26" i="3"/>
  <c r="B26" i="5" s="1"/>
  <c r="B27" i="3"/>
  <c r="B27" i="5" s="1"/>
  <c r="B28" i="3"/>
  <c r="B28" i="5" s="1"/>
  <c r="B29" i="3"/>
  <c r="B29" i="5" s="1"/>
  <c r="B30" i="3"/>
  <c r="B30" i="5" s="1"/>
  <c r="B31" i="3"/>
  <c r="B31" i="5" s="1"/>
  <c r="B32" i="3"/>
  <c r="B32" i="5" s="1"/>
  <c r="B9" i="3"/>
  <c r="B9" i="5" s="1"/>
  <c r="E31" i="5" l="1"/>
  <c r="E27" i="5"/>
  <c r="E23" i="5"/>
  <c r="E19" i="5"/>
  <c r="E15" i="5"/>
  <c r="E11" i="5"/>
  <c r="E32" i="5"/>
  <c r="E28" i="5"/>
  <c r="E24" i="5"/>
  <c r="E20" i="5"/>
  <c r="E16" i="5"/>
  <c r="E12" i="5"/>
  <c r="E29" i="5"/>
  <c r="E25" i="5"/>
  <c r="E21" i="5"/>
  <c r="E17" i="5"/>
  <c r="E13" i="5"/>
  <c r="E9" i="5"/>
  <c r="E30" i="5"/>
  <c r="E26" i="5"/>
  <c r="E22" i="5"/>
  <c r="E18" i="5"/>
  <c r="E14" i="5"/>
  <c r="E10" i="5"/>
  <c r="I9" i="5" l="1"/>
  <c r="I25" i="5"/>
  <c r="I12" i="5"/>
  <c r="I28" i="5"/>
  <c r="I15" i="5"/>
  <c r="I31" i="5"/>
  <c r="I17" i="5"/>
  <c r="I20" i="5"/>
  <c r="I23" i="5"/>
  <c r="I10" i="5"/>
  <c r="I18" i="5"/>
  <c r="I26" i="5"/>
  <c r="I13" i="5"/>
  <c r="I21" i="5"/>
  <c r="I29" i="5"/>
  <c r="I16" i="5"/>
  <c r="I24" i="5"/>
  <c r="I11" i="5"/>
  <c r="I19" i="5"/>
  <c r="I27" i="5"/>
  <c r="I14" i="5"/>
  <c r="I22" i="5"/>
  <c r="I30" i="5"/>
  <c r="F6" i="3"/>
  <c r="E13" i="3" s="1"/>
  <c r="A30" i="3"/>
  <c r="A30" i="5" s="1"/>
  <c r="C30" i="3"/>
  <c r="A31" i="3"/>
  <c r="A31" i="5" s="1"/>
  <c r="C31" i="3"/>
  <c r="C31" i="5" s="1"/>
  <c r="F31" i="5" s="1"/>
  <c r="A32" i="3"/>
  <c r="A32" i="5" s="1"/>
  <c r="C32" i="3"/>
  <c r="C32" i="5" s="1"/>
  <c r="F32" i="5" s="1"/>
  <c r="A10" i="3"/>
  <c r="A10" i="5" s="1"/>
  <c r="C10" i="3"/>
  <c r="A11" i="3"/>
  <c r="A11" i="5" s="1"/>
  <c r="C11" i="3"/>
  <c r="C11" i="5" s="1"/>
  <c r="F11" i="5" s="1"/>
  <c r="A12" i="3"/>
  <c r="A12" i="5" s="1"/>
  <c r="C12" i="3"/>
  <c r="C12" i="5" s="1"/>
  <c r="F12" i="5" s="1"/>
  <c r="A13" i="3"/>
  <c r="A13" i="5" s="1"/>
  <c r="C13" i="3"/>
  <c r="A14" i="3"/>
  <c r="A14" i="5" s="1"/>
  <c r="C14" i="3"/>
  <c r="A15" i="3"/>
  <c r="A15" i="5" s="1"/>
  <c r="C15" i="3"/>
  <c r="C15" i="5" s="1"/>
  <c r="F15" i="5" s="1"/>
  <c r="A16" i="3"/>
  <c r="A16" i="5" s="1"/>
  <c r="C16" i="3"/>
  <c r="C16" i="5" s="1"/>
  <c r="F16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C20" i="3"/>
  <c r="C20" i="5" s="1"/>
  <c r="F20" i="5" s="1"/>
  <c r="A21" i="3"/>
  <c r="A21" i="5" s="1"/>
  <c r="C21" i="3"/>
  <c r="A22" i="3"/>
  <c r="A22" i="5" s="1"/>
  <c r="C22" i="3"/>
  <c r="A23" i="3"/>
  <c r="A23" i="5" s="1"/>
  <c r="C23" i="3"/>
  <c r="C23" i="5" s="1"/>
  <c r="F23" i="5" s="1"/>
  <c r="A24" i="3"/>
  <c r="A24" i="5" s="1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C28" i="3"/>
  <c r="C28" i="5" s="1"/>
  <c r="F28" i="5" s="1"/>
  <c r="A29" i="3"/>
  <c r="A29" i="5" s="1"/>
  <c r="C29" i="3"/>
  <c r="C9" i="3"/>
  <c r="A9" i="3"/>
  <c r="A9" i="5" s="1"/>
  <c r="F12" i="3" l="1"/>
  <c r="H12" i="3" s="1"/>
  <c r="E20" i="3"/>
  <c r="J15" i="5"/>
  <c r="H31" i="5"/>
  <c r="H23" i="5"/>
  <c r="H19" i="5"/>
  <c r="E22" i="3"/>
  <c r="F31" i="3"/>
  <c r="H31" i="3" s="1"/>
  <c r="E28" i="3"/>
  <c r="E21" i="3"/>
  <c r="E16" i="3"/>
  <c r="J31" i="5"/>
  <c r="K31" i="5" s="1"/>
  <c r="E14" i="3"/>
  <c r="F19" i="3"/>
  <c r="H19" i="3" s="1"/>
  <c r="E29" i="3"/>
  <c r="E24" i="3"/>
  <c r="E32" i="3"/>
  <c r="E11" i="3"/>
  <c r="F11" i="3"/>
  <c r="H11" i="3" s="1"/>
  <c r="J19" i="5"/>
  <c r="E12" i="3"/>
  <c r="E26" i="3"/>
  <c r="F32" i="3"/>
  <c r="H32" i="3" s="1"/>
  <c r="F29" i="3"/>
  <c r="H29" i="3" s="1"/>
  <c r="C29" i="5"/>
  <c r="F29" i="5" s="1"/>
  <c r="H28" i="5" s="1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H12" i="5" s="1"/>
  <c r="F10" i="3"/>
  <c r="H10" i="3" s="1"/>
  <c r="C10" i="5"/>
  <c r="F10" i="5" s="1"/>
  <c r="F30" i="3"/>
  <c r="H30" i="3" s="1"/>
  <c r="C30" i="5"/>
  <c r="F30" i="5" s="1"/>
  <c r="F23" i="3"/>
  <c r="H23" i="3" s="1"/>
  <c r="H15" i="5"/>
  <c r="J23" i="5"/>
  <c r="F25" i="3"/>
  <c r="H25" i="3" s="1"/>
  <c r="C25" i="5"/>
  <c r="F25" i="5" s="1"/>
  <c r="F22" i="3"/>
  <c r="H22" i="3" s="1"/>
  <c r="C22" i="5"/>
  <c r="F22" i="5" s="1"/>
  <c r="F17" i="3"/>
  <c r="H17" i="3" s="1"/>
  <c r="C17" i="5"/>
  <c r="F17" i="5" s="1"/>
  <c r="F14" i="3"/>
  <c r="H14" i="3" s="1"/>
  <c r="C14" i="5"/>
  <c r="F14" i="5" s="1"/>
  <c r="E30" i="3"/>
  <c r="E19" i="3"/>
  <c r="E10" i="3"/>
  <c r="F27" i="3"/>
  <c r="H27" i="3" s="1"/>
  <c r="F16" i="3"/>
  <c r="H16" i="3" s="1"/>
  <c r="J27" i="5"/>
  <c r="J11" i="5"/>
  <c r="H27" i="5"/>
  <c r="H11" i="5"/>
  <c r="F9" i="3"/>
  <c r="H9" i="3" s="1"/>
  <c r="C9" i="5"/>
  <c r="F9" i="5" s="1"/>
  <c r="E25" i="3"/>
  <c r="E17" i="3"/>
  <c r="E9" i="3"/>
  <c r="E27" i="3"/>
  <c r="E18" i="3"/>
  <c r="F24" i="3"/>
  <c r="H24" i="3" s="1"/>
  <c r="F15" i="3"/>
  <c r="H15" i="3" s="1"/>
  <c r="E31" i="3"/>
  <c r="E23" i="3"/>
  <c r="E15" i="3"/>
  <c r="F28" i="3"/>
  <c r="H28" i="3" s="1"/>
  <c r="F20" i="3"/>
  <c r="H20" i="3" s="1"/>
  <c r="K23" i="5" l="1"/>
  <c r="K15" i="5"/>
  <c r="K27" i="5"/>
  <c r="K19" i="5"/>
  <c r="J20" i="3"/>
  <c r="K11" i="5"/>
  <c r="J12" i="3"/>
  <c r="J11" i="3"/>
  <c r="J31" i="3"/>
  <c r="J28" i="3"/>
  <c r="J30" i="3"/>
  <c r="J19" i="3"/>
  <c r="J22" i="3"/>
  <c r="J13" i="5"/>
  <c r="H14" i="5"/>
  <c r="J21" i="5"/>
  <c r="H22" i="5"/>
  <c r="J29" i="5"/>
  <c r="H30" i="5"/>
  <c r="J30" i="5"/>
  <c r="J9" i="5"/>
  <c r="H10" i="5"/>
  <c r="J18" i="5"/>
  <c r="J17" i="5"/>
  <c r="H18" i="5"/>
  <c r="J25" i="5"/>
  <c r="H26" i="5"/>
  <c r="J15" i="3"/>
  <c r="J22" i="5"/>
  <c r="J14" i="3"/>
  <c r="J10" i="3"/>
  <c r="J18" i="3"/>
  <c r="J26" i="3"/>
  <c r="J24" i="3"/>
  <c r="H9" i="5"/>
  <c r="J16" i="3"/>
  <c r="H17" i="5"/>
  <c r="J16" i="5"/>
  <c r="H16" i="5"/>
  <c r="H25" i="5"/>
  <c r="J24" i="5"/>
  <c r="J23" i="3"/>
  <c r="H13" i="5"/>
  <c r="J12" i="5"/>
  <c r="K12" i="5" s="1"/>
  <c r="H20" i="5"/>
  <c r="H21" i="5"/>
  <c r="J20" i="5"/>
  <c r="H29" i="5"/>
  <c r="J28" i="5"/>
  <c r="K28" i="5" s="1"/>
  <c r="J10" i="5"/>
  <c r="J14" i="5"/>
  <c r="J9" i="3"/>
  <c r="J27" i="3"/>
  <c r="J17" i="3"/>
  <c r="J25" i="3"/>
  <c r="J13" i="3"/>
  <c r="J21" i="3"/>
  <c r="J29" i="3"/>
  <c r="H24" i="5"/>
  <c r="J26" i="5"/>
  <c r="K16" i="5" l="1"/>
  <c r="K21" i="5"/>
  <c r="K17" i="5"/>
  <c r="K20" i="5"/>
  <c r="K18" i="5"/>
  <c r="K10" i="5"/>
  <c r="K24" i="5"/>
  <c r="J36" i="3"/>
  <c r="K25" i="5"/>
  <c r="K22" i="5"/>
  <c r="K29" i="5"/>
  <c r="K9" i="5"/>
  <c r="K13" i="5"/>
  <c r="K26" i="5"/>
  <c r="K30" i="5"/>
  <c r="K14" i="5"/>
  <c r="K36" i="5" l="1"/>
</calcChain>
</file>

<file path=xl/sharedStrings.xml><?xml version="1.0" encoding="utf-8"?>
<sst xmlns="http://schemas.openxmlformats.org/spreadsheetml/2006/main" count="30" uniqueCount="23">
  <si>
    <t>meters</t>
  </si>
  <si>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</si>
  <si>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</si>
  <si>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</si>
  <si>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</si>
  <si>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</si>
  <si>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</si>
  <si>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</si>
  <si>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</si>
  <si>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</si>
  <si>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</si>
  <si>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yi</t>
  </si>
  <si>
    <t>yi(m)</t>
  </si>
  <si>
    <t>(xi-xi-1)^2</t>
  </si>
  <si>
    <t>(yi-yi-1)^2</t>
  </si>
  <si>
    <t>(yi+yi-1)/2</t>
  </si>
  <si>
    <t>Cooling Tower Estimated Area (m^2):</t>
  </si>
  <si>
    <t>ri</t>
  </si>
  <si>
    <t>units</t>
  </si>
  <si>
    <t>ScaleFactor</t>
  </si>
  <si>
    <t>Estimated Volume of Homer City Power Station Cooling Towers</t>
  </si>
  <si>
    <t xml:space="preserve">Estimated Surface Area of the Homer City Power Station Cooling Towers </t>
  </si>
  <si>
    <t>Cone's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</si>
</sst>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Homer City</a:t>
            </a:r>
            <a:r>
              <a:rPr lang="en-US" baseline="0"/>
              <a:t> Power Station, UK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Calculations'!$E$9:$E$35</c:f>
              <c:numCache>
                <c:formatCode>General</c:formatCode>
                <c:ptCount val="27"/>
                <c:pt idx="0">
                  <c:v>0</c:v>
                </c:pt>
                <c:pt idx="1">
                  <c:v>5.2212182764819843</c:v>
                </c:pt>
                <c:pt idx="2">
                  <c:v>10.909855011557047</c:v>
                </c:pt>
                <c:pt idx="3">
                  <c:v>15.856272326118903</c:v>
                </c:pt>
                <c:pt idx="4">
                  <c:v>20.186313651327282</c:v>
                </c:pt>
                <c:pt idx="5">
                  <c:v>23.391468795965512</c:v>
                </c:pt>
                <c:pt idx="6">
                  <c:v>27.682986621839287</c:v>
                </c:pt>
                <c:pt idx="7">
                  <c:v>32.76808853400572</c:v>
                </c:pt>
                <c:pt idx="8">
                  <c:v>37.529593051761545</c:v>
                </c:pt>
                <c:pt idx="9">
                  <c:v>42.34759870187478</c:v>
                </c:pt>
                <c:pt idx="10">
                  <c:v>46.312950900049003</c:v>
                </c:pt>
                <c:pt idx="11">
                  <c:v>51.729354906492922</c:v>
                </c:pt>
                <c:pt idx="12">
                  <c:v>56.714295720389408</c:v>
                </c:pt>
                <c:pt idx="13">
                  <c:v>60.322663491396384</c:v>
                </c:pt>
                <c:pt idx="14">
                  <c:v>65.258807872802379</c:v>
                </c:pt>
                <c:pt idx="15">
                  <c:v>69.932992458733125</c:v>
                </c:pt>
                <c:pt idx="16">
                  <c:v>73.579883729074695</c:v>
                </c:pt>
                <c:pt idx="17">
                  <c:v>78.664985641241131</c:v>
                </c:pt>
                <c:pt idx="18">
                  <c:v>83.708995820783969</c:v>
                </c:pt>
                <c:pt idx="19">
                  <c:v>87.409819990193981</c:v>
                </c:pt>
                <c:pt idx="20">
                  <c:v>91.141462959071674</c:v>
                </c:pt>
                <c:pt idx="21">
                  <c:v>95.253204454717348</c:v>
                </c:pt>
                <c:pt idx="22">
                  <c:v>98.992552123462204</c:v>
                </c:pt>
                <c:pt idx="23">
                  <c:v>104.01344820340428</c:v>
                </c:pt>
                <c:pt idx="24">
                  <c:v>108.05841563353641</c:v>
                </c:pt>
                <c:pt idx="25">
                  <c:v>109.99999999999994</c:v>
                </c:pt>
              </c:numCache>
            </c:numRef>
          </c:xVal>
          <c:yVal>
            <c:numRef>
              <c:f>'Volume Calculations'!$F$9:$F$35</c:f>
              <c:numCache>
                <c:formatCode>General</c:formatCode>
                <c:ptCount val="27"/>
                <c:pt idx="0">
                  <c:v>41.595106348205732</c:v>
                </c:pt>
                <c:pt idx="1">
                  <c:v>40.37519553594359</c:v>
                </c:pt>
                <c:pt idx="2">
                  <c:v>38.808573229670095</c:v>
                </c:pt>
                <c:pt idx="3">
                  <c:v>37.568116551096168</c:v>
                </c:pt>
                <c:pt idx="4">
                  <c:v>36.384161004879637</c:v>
                </c:pt>
                <c:pt idx="5">
                  <c:v>35.613691018187758</c:v>
                </c:pt>
                <c:pt idx="6">
                  <c:v>34.414326072237394</c:v>
                </c:pt>
                <c:pt idx="7">
                  <c:v>33.158459993929625</c:v>
                </c:pt>
                <c:pt idx="8">
                  <c:v>31.971936214424126</c:v>
                </c:pt>
                <c:pt idx="9">
                  <c:v>30.841913567276038</c:v>
                </c:pt>
                <c:pt idx="10">
                  <c:v>30.014942448226751</c:v>
                </c:pt>
                <c:pt idx="11">
                  <c:v>28.68973407111671</c:v>
                </c:pt>
                <c:pt idx="12">
                  <c:v>27.647031355793697</c:v>
                </c:pt>
                <c:pt idx="13">
                  <c:v>26.771263804253923</c:v>
                </c:pt>
                <c:pt idx="14">
                  <c:v>25.767084588265508</c:v>
                </c:pt>
                <c:pt idx="15">
                  <c:v>24.786019471877868</c:v>
                </c:pt>
                <c:pt idx="16">
                  <c:v>24.161938782657444</c:v>
                </c:pt>
                <c:pt idx="17">
                  <c:v>23.56354042632675</c:v>
                </c:pt>
                <c:pt idx="18">
                  <c:v>22.95230090355119</c:v>
                </c:pt>
                <c:pt idx="19">
                  <c:v>22.757115173589245</c:v>
                </c:pt>
                <c:pt idx="20">
                  <c:v>22.754546940300273</c:v>
                </c:pt>
                <c:pt idx="21">
                  <c:v>22.95230090355119</c:v>
                </c:pt>
                <c:pt idx="22">
                  <c:v>23.432560528589129</c:v>
                </c:pt>
                <c:pt idx="23">
                  <c:v>23.987298919007284</c:v>
                </c:pt>
                <c:pt idx="24">
                  <c:v>24.770610072144031</c:v>
                </c:pt>
                <c:pt idx="25">
                  <c:v>25.474305993322616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29392"/>
        <c:axId val="220028832"/>
      </c:scatterChart>
      <c:valAx>
        <c:axId val="220029392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028832"/>
        <c:crosses val="autoZero"/>
        <c:crossBetween val="midCat"/>
      </c:valAx>
      <c:valAx>
        <c:axId val="220028832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029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0</xdr:row>
      <xdr:rowOff>0</xdr:rowOff>
    </xdr:from>
    <xdr:to>
      <xdr:col>10</xdr:col>
      <xdr:colOff>494749</xdr:colOff>
      <xdr:row>26</xdr:row>
      <xdr:rowOff>177845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8100" y="0"/>
          <a:ext cx="3514174" cy="51308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66675</xdr:rowOff>
        </xdr:from>
        <xdr:to>
          <xdr:col>10</xdr:col>
          <xdr:colOff>114300</xdr:colOff>
          <xdr:row>4</xdr:row>
          <xdr:rowOff>123825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28575</xdr:colOff>
      <xdr:row>7</xdr:row>
      <xdr:rowOff>34705</xdr:rowOff>
    </xdr:from>
    <xdr:to>
      <xdr:col>15</xdr:col>
      <xdr:colOff>590550</xdr:colOff>
      <xdr:row>34</xdr:row>
      <xdr:rowOff>161924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05450" y="1587280"/>
          <a:ext cx="3609975" cy="52707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257175</xdr:rowOff>
        </xdr:from>
        <xdr:to>
          <xdr:col>10</xdr:col>
          <xdr:colOff>400050</xdr:colOff>
          <xdr:row>5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28575</xdr:colOff>
      <xdr:row>7</xdr:row>
      <xdr:rowOff>19050</xdr:rowOff>
    </xdr:from>
    <xdr:to>
      <xdr:col>16</xdr:col>
      <xdr:colOff>594749</xdr:colOff>
      <xdr:row>34</xdr:row>
      <xdr:rowOff>152400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428750"/>
          <a:ext cx="3614174" cy="5276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D4" sqref="D4"/>
    </sheetView>
  </sheetViews>
  <sheetFormatPr defaultRowHeight="15" x14ac:dyDescent="0.25"/>
  <cols>
    <col min="2" max="2" width="15.42578125" customWidth="1"/>
    <col min="3" max="3" width="10.42578125" customWidth="1"/>
    <col min="4" max="4" width="13.140625" customWidth="1"/>
  </cols>
  <sheetData>
    <row r="1" spans="1:5" x14ac:dyDescent="0.25">
      <c r="A1" t="s">
        <v>4</v>
      </c>
      <c r="B1" t="s">
        <v>11</v>
      </c>
      <c r="C1" t="s">
        <v>17</v>
      </c>
      <c r="D1" s="6" t="s">
        <v>19</v>
      </c>
      <c r="E1" s="1">
        <v>25.682332889729398</v>
      </c>
    </row>
    <row r="2" spans="1:5" x14ac:dyDescent="0.25">
      <c r="A2">
        <v>0</v>
      </c>
      <c r="B2">
        <v>0.55010000000000103</v>
      </c>
      <c r="C2">
        <v>1.6195999999999999</v>
      </c>
      <c r="D2" s="5" t="s">
        <v>0</v>
      </c>
      <c r="E2" s="5" t="s">
        <v>18</v>
      </c>
    </row>
    <row r="3" spans="1:5" x14ac:dyDescent="0.25">
      <c r="A3">
        <v>1</v>
      </c>
      <c r="B3">
        <v>0.75340000000000096</v>
      </c>
      <c r="C3">
        <v>1.5721000000000001</v>
      </c>
      <c r="D3">
        <v>110</v>
      </c>
      <c r="E3">
        <v>4.2831000000000001</v>
      </c>
    </row>
    <row r="4" spans="1:5" x14ac:dyDescent="0.25">
      <c r="A4">
        <v>2</v>
      </c>
      <c r="B4">
        <v>0.97490000000000099</v>
      </c>
      <c r="C4">
        <v>1.5111000000000001</v>
      </c>
    </row>
    <row r="5" spans="1:5" x14ac:dyDescent="0.25">
      <c r="A5">
        <v>3</v>
      </c>
      <c r="B5">
        <v>1.1675</v>
      </c>
      <c r="C5">
        <v>1.4628000000000001</v>
      </c>
    </row>
    <row r="6" spans="1:5" x14ac:dyDescent="0.25">
      <c r="A6">
        <v>4</v>
      </c>
      <c r="B6">
        <v>1.3361000000000001</v>
      </c>
      <c r="C6">
        <v>1.4167000000000001</v>
      </c>
    </row>
    <row r="7" spans="1:5" x14ac:dyDescent="0.25">
      <c r="A7">
        <v>5</v>
      </c>
      <c r="B7">
        <v>1.4609000000000001</v>
      </c>
      <c r="C7">
        <v>1.3867</v>
      </c>
    </row>
    <row r="8" spans="1:5" x14ac:dyDescent="0.25">
      <c r="A8">
        <v>6</v>
      </c>
      <c r="B8">
        <v>1.6279999999999999</v>
      </c>
      <c r="C8">
        <v>1.34</v>
      </c>
    </row>
    <row r="9" spans="1:5" x14ac:dyDescent="0.25">
      <c r="A9">
        <v>7</v>
      </c>
      <c r="B9">
        <v>1.8260000000000001</v>
      </c>
      <c r="C9">
        <v>1.2910999999999999</v>
      </c>
    </row>
    <row r="10" spans="1:5" x14ac:dyDescent="0.25">
      <c r="A10">
        <v>8</v>
      </c>
      <c r="B10">
        <v>2.0114000000000001</v>
      </c>
      <c r="C10">
        <v>1.2448999999999999</v>
      </c>
    </row>
    <row r="11" spans="1:5" x14ac:dyDescent="0.25">
      <c r="A11">
        <v>9</v>
      </c>
      <c r="B11">
        <v>2.1989999999999998</v>
      </c>
      <c r="C11">
        <v>1.2009000000000001</v>
      </c>
    </row>
    <row r="12" spans="1:5" x14ac:dyDescent="0.25">
      <c r="A12">
        <v>10</v>
      </c>
      <c r="B12">
        <v>2.3534000000000002</v>
      </c>
      <c r="C12">
        <v>1.1687000000000001</v>
      </c>
    </row>
    <row r="13" spans="1:5" x14ac:dyDescent="0.25">
      <c r="A13">
        <v>11</v>
      </c>
      <c r="B13">
        <v>2.5642999999999998</v>
      </c>
      <c r="C13">
        <v>1.1171</v>
      </c>
    </row>
    <row r="14" spans="1:5" x14ac:dyDescent="0.25">
      <c r="A14">
        <v>12</v>
      </c>
      <c r="B14">
        <v>2.7584</v>
      </c>
      <c r="C14">
        <v>1.0765</v>
      </c>
    </row>
    <row r="15" spans="1:5" x14ac:dyDescent="0.25">
      <c r="A15">
        <v>13</v>
      </c>
      <c r="B15">
        <v>2.8988999999999998</v>
      </c>
      <c r="C15">
        <v>1.0424</v>
      </c>
    </row>
    <row r="16" spans="1:5" x14ac:dyDescent="0.25">
      <c r="A16">
        <v>14</v>
      </c>
      <c r="B16">
        <v>3.0911</v>
      </c>
      <c r="C16">
        <v>1.0033000000000001</v>
      </c>
    </row>
    <row r="17" spans="1:3" x14ac:dyDescent="0.25">
      <c r="A17">
        <v>15</v>
      </c>
      <c r="B17">
        <v>3.2730999999999999</v>
      </c>
      <c r="C17">
        <v>0.96510000000000096</v>
      </c>
    </row>
    <row r="18" spans="1:3" x14ac:dyDescent="0.25">
      <c r="A18">
        <v>16</v>
      </c>
      <c r="B18">
        <v>3.4150999999999998</v>
      </c>
      <c r="C18">
        <v>0.94080000000000097</v>
      </c>
    </row>
    <row r="19" spans="1:3" x14ac:dyDescent="0.25">
      <c r="A19">
        <v>17</v>
      </c>
      <c r="B19">
        <v>3.6131000000000002</v>
      </c>
      <c r="C19">
        <v>0.91750000000000098</v>
      </c>
    </row>
    <row r="20" spans="1:3" x14ac:dyDescent="0.25">
      <c r="A20">
        <v>18</v>
      </c>
      <c r="B20">
        <v>3.8094999999999999</v>
      </c>
      <c r="C20">
        <v>0.89370000000000105</v>
      </c>
    </row>
    <row r="21" spans="1:3" x14ac:dyDescent="0.25">
      <c r="A21">
        <v>19</v>
      </c>
      <c r="B21">
        <v>3.9535999999999998</v>
      </c>
      <c r="C21">
        <v>0.886100000000001</v>
      </c>
    </row>
    <row r="22" spans="1:3" x14ac:dyDescent="0.25">
      <c r="A22">
        <v>20</v>
      </c>
      <c r="B22">
        <v>4.0989000000000004</v>
      </c>
      <c r="C22">
        <v>0.88600000000000101</v>
      </c>
    </row>
    <row r="23" spans="1:3" x14ac:dyDescent="0.25">
      <c r="A23">
        <v>21</v>
      </c>
      <c r="B23">
        <v>4.2590000000000003</v>
      </c>
      <c r="C23">
        <v>0.89370000000000105</v>
      </c>
    </row>
    <row r="24" spans="1:3" x14ac:dyDescent="0.25">
      <c r="A24">
        <v>22</v>
      </c>
      <c r="B24">
        <v>4.4046000000000101</v>
      </c>
      <c r="C24">
        <v>0.91240000000000099</v>
      </c>
    </row>
    <row r="25" spans="1:3" x14ac:dyDescent="0.25">
      <c r="A25">
        <v>23</v>
      </c>
      <c r="B25">
        <v>4.6001000000000101</v>
      </c>
      <c r="C25">
        <v>0.93400000000000105</v>
      </c>
    </row>
    <row r="26" spans="1:3" x14ac:dyDescent="0.25">
      <c r="A26">
        <v>24</v>
      </c>
      <c r="B26">
        <v>4.7576000000000001</v>
      </c>
      <c r="C26">
        <v>0.96450000000000102</v>
      </c>
    </row>
    <row r="27" spans="1:3" x14ac:dyDescent="0.25">
      <c r="A27">
        <v>25</v>
      </c>
      <c r="B27">
        <v>4.8331999999999997</v>
      </c>
      <c r="C27">
        <v>0.991900000000001</v>
      </c>
    </row>
    <row r="31" spans="1:3" x14ac:dyDescent="0.25">
      <c r="A31">
        <v>29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opLeftCell="A4" workbookViewId="0">
      <selection activeCell="H6" sqref="H6"/>
    </sheetView>
  </sheetViews>
  <sheetFormatPr defaultRowHeight="15" x14ac:dyDescent="0.25"/>
  <cols>
    <col min="1" max="1" width="4.710937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5.5703125" customWidth="1"/>
    <col min="11" max="12" width="9.140625" customWidth="1"/>
    <col min="15" max="15" width="9.140625" customWidth="1"/>
  </cols>
  <sheetData>
    <row r="1" spans="1:15" ht="21" x14ac:dyDescent="0.35">
      <c r="A1" s="12" t="s">
        <v>20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2</v>
      </c>
      <c r="C6" s="1">
        <v>25</v>
      </c>
      <c r="E6" s="5" t="s">
        <v>5</v>
      </c>
      <c r="F6" s="1">
        <f>Measurements!E1</f>
        <v>25.682332889729398</v>
      </c>
    </row>
    <row r="8" spans="1:15" x14ac:dyDescent="0.25">
      <c r="A8" s="14" t="s">
        <v>4</v>
      </c>
      <c r="B8" s="15" t="s">
        <v>1</v>
      </c>
      <c r="C8" s="15" t="s">
        <v>3</v>
      </c>
      <c r="D8" s="5"/>
      <c r="E8" s="6" t="s">
        <v>6</v>
      </c>
      <c r="F8" s="6" t="s">
        <v>7</v>
      </c>
      <c r="G8" s="5"/>
      <c r="H8" s="6" t="s">
        <v>8</v>
      </c>
      <c r="I8" s="5"/>
      <c r="J8" s="14" t="s">
        <v>9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1.6195999999999999</v>
      </c>
      <c r="E9">
        <f>B9*$F$6</f>
        <v>0</v>
      </c>
      <c r="F9">
        <f>C9*$F$6</f>
        <v>41.595106348205732</v>
      </c>
      <c r="H9">
        <f>F9^2</f>
        <v>1730.1528721185448</v>
      </c>
      <c r="J9">
        <f>(H9+H10)*(E10-E9)*PI()/2</f>
        <v>27559.47745232371</v>
      </c>
    </row>
    <row r="10" spans="1:15" x14ac:dyDescent="0.25">
      <c r="A10" s="3">
        <f>Measurements!A3</f>
        <v>1</v>
      </c>
      <c r="B10" s="4">
        <f>Measurements!B3 -Measurements!$B$2</f>
        <v>0.20329999999999993</v>
      </c>
      <c r="C10" s="4">
        <f>Measurements!C3</f>
        <v>1.5721000000000001</v>
      </c>
      <c r="E10">
        <f t="shared" ref="E10:E32" si="0">B10*$F$6</f>
        <v>5.2212182764819843</v>
      </c>
      <c r="F10">
        <f t="shared" ref="F10:F32" si="1">C10*$F$6</f>
        <v>40.37519553594359</v>
      </c>
      <c r="H10">
        <f t="shared" ref="H10:H34" si="2">F10^2</f>
        <v>1630.1564145656791</v>
      </c>
      <c r="J10">
        <f t="shared" ref="J10:J33" si="3">(H10+H11)*(E11-E10)*PI()/2</f>
        <v>28024.661962977709</v>
      </c>
    </row>
    <row r="11" spans="1:15" x14ac:dyDescent="0.25">
      <c r="A11" s="3">
        <f>Measurements!A4</f>
        <v>2</v>
      </c>
      <c r="B11" s="4">
        <f>Measurements!B4 -Measurements!$B$2</f>
        <v>0.42479999999999996</v>
      </c>
      <c r="C11" s="4">
        <f>Measurements!C4</f>
        <v>1.5111000000000001</v>
      </c>
      <c r="E11">
        <f t="shared" si="0"/>
        <v>10.909855011557047</v>
      </c>
      <c r="F11">
        <f t="shared" si="1"/>
        <v>38.808573229670095</v>
      </c>
      <c r="H11">
        <f t="shared" si="2"/>
        <v>1506.1053561226663</v>
      </c>
      <c r="J11">
        <f t="shared" si="3"/>
        <v>22668.18987305542</v>
      </c>
    </row>
    <row r="12" spans="1:15" x14ac:dyDescent="0.25">
      <c r="A12" s="3">
        <f>Measurements!A5</f>
        <v>3</v>
      </c>
      <c r="B12" s="4">
        <f>Measurements!B5 -Measurements!$B$2</f>
        <v>0.61739999999999895</v>
      </c>
      <c r="C12" s="4">
        <f>Measurements!C5</f>
        <v>1.4628000000000001</v>
      </c>
      <c r="E12">
        <f t="shared" si="0"/>
        <v>15.856272326118903</v>
      </c>
      <c r="F12">
        <f t="shared" si="1"/>
        <v>37.568116551096168</v>
      </c>
      <c r="H12">
        <f t="shared" si="2"/>
        <v>1411.3633811967459</v>
      </c>
      <c r="J12">
        <f t="shared" si="3"/>
        <v>18603.571615306722</v>
      </c>
    </row>
    <row r="13" spans="1:15" x14ac:dyDescent="0.25">
      <c r="A13" s="3">
        <f>Measurements!A6</f>
        <v>4</v>
      </c>
      <c r="B13" s="4">
        <f>Measurements!B6 -Measurements!$B$2</f>
        <v>0.78599999999999903</v>
      </c>
      <c r="C13" s="4">
        <f>Measurements!C6</f>
        <v>1.4167000000000001</v>
      </c>
      <c r="E13">
        <f t="shared" si="0"/>
        <v>20.186313651327282</v>
      </c>
      <c r="F13">
        <f t="shared" si="1"/>
        <v>36.384161004879637</v>
      </c>
      <c r="H13">
        <f t="shared" si="2"/>
        <v>1323.8071720290041</v>
      </c>
      <c r="J13">
        <f t="shared" si="3"/>
        <v>13050.51797049402</v>
      </c>
    </row>
    <row r="14" spans="1:15" x14ac:dyDescent="0.25">
      <c r="A14" s="3">
        <f>Measurements!A7</f>
        <v>5</v>
      </c>
      <c r="B14" s="4">
        <f>Measurements!B7 -Measurements!$B$2</f>
        <v>0.91079999999999905</v>
      </c>
      <c r="C14" s="4">
        <f>Measurements!C7</f>
        <v>1.3867</v>
      </c>
      <c r="E14">
        <f t="shared" si="0"/>
        <v>23.391468795965512</v>
      </c>
      <c r="F14">
        <f t="shared" si="1"/>
        <v>35.613691018187758</v>
      </c>
      <c r="H14">
        <f t="shared" si="2"/>
        <v>1268.3349879389475</v>
      </c>
      <c r="J14">
        <f t="shared" si="3"/>
        <v>16533.767794973173</v>
      </c>
      <c r="O14" s="9"/>
    </row>
    <row r="15" spans="1:15" x14ac:dyDescent="0.25">
      <c r="A15" s="3">
        <f>Measurements!A8</f>
        <v>6</v>
      </c>
      <c r="B15" s="4">
        <f>Measurements!B8 -Measurements!$B$2</f>
        <v>1.0778999999999987</v>
      </c>
      <c r="C15" s="4">
        <f>Measurements!C8</f>
        <v>1.34</v>
      </c>
      <c r="E15">
        <f t="shared" si="0"/>
        <v>27.682986621839287</v>
      </c>
      <c r="F15">
        <f t="shared" si="1"/>
        <v>34.414326072237394</v>
      </c>
      <c r="H15">
        <f t="shared" si="2"/>
        <v>1184.3458390062785</v>
      </c>
      <c r="J15">
        <f t="shared" si="3"/>
        <v>18242.450652881114</v>
      </c>
    </row>
    <row r="16" spans="1:15" x14ac:dyDescent="0.25">
      <c r="A16" s="3">
        <f>Measurements!A9</f>
        <v>7</v>
      </c>
      <c r="B16" s="4">
        <f>Measurements!B9 -Measurements!$B$2</f>
        <v>1.2758999999999991</v>
      </c>
      <c r="C16" s="4">
        <f>Measurements!C9</f>
        <v>1.2910999999999999</v>
      </c>
      <c r="E16">
        <f t="shared" si="0"/>
        <v>32.76808853400572</v>
      </c>
      <c r="F16">
        <f t="shared" si="1"/>
        <v>33.158459993929625</v>
      </c>
      <c r="H16">
        <f t="shared" si="2"/>
        <v>1099.4834691690314</v>
      </c>
      <c r="J16">
        <f t="shared" si="3"/>
        <v>15868.856523932342</v>
      </c>
    </row>
    <row r="17" spans="1:10" x14ac:dyDescent="0.25">
      <c r="A17" s="3">
        <f>Measurements!A10</f>
        <v>8</v>
      </c>
      <c r="B17" s="4">
        <f>Measurements!B10 -Measurements!$B$2</f>
        <v>1.4612999999999992</v>
      </c>
      <c r="C17" s="4">
        <f>Measurements!C10</f>
        <v>1.2448999999999999</v>
      </c>
      <c r="E17">
        <f t="shared" si="0"/>
        <v>37.529593051761545</v>
      </c>
      <c r="F17">
        <f t="shared" si="1"/>
        <v>31.971936214424126</v>
      </c>
      <c r="H17">
        <f t="shared" si="2"/>
        <v>1022.2047052992049</v>
      </c>
      <c r="J17">
        <f t="shared" si="3"/>
        <v>14935.114010374278</v>
      </c>
    </row>
    <row r="18" spans="1:10" x14ac:dyDescent="0.25">
      <c r="A18" s="3">
        <f>Measurements!A11</f>
        <v>9</v>
      </c>
      <c r="B18" s="4">
        <f>Measurements!B11 -Measurements!$B$2</f>
        <v>1.6488999999999989</v>
      </c>
      <c r="C18" s="4">
        <f>Measurements!C11</f>
        <v>1.2009000000000001</v>
      </c>
      <c r="E18">
        <f t="shared" si="0"/>
        <v>42.34759870187478</v>
      </c>
      <c r="F18">
        <f t="shared" si="1"/>
        <v>30.841913567276038</v>
      </c>
      <c r="H18">
        <f t="shared" si="2"/>
        <v>951.2236324913257</v>
      </c>
      <c r="J18">
        <f t="shared" si="3"/>
        <v>11536.414715277311</v>
      </c>
    </row>
    <row r="19" spans="1:10" x14ac:dyDescent="0.25">
      <c r="A19" s="3">
        <f>Measurements!A12</f>
        <v>10</v>
      </c>
      <c r="B19" s="4">
        <f>Measurements!B12 -Measurements!$B$2</f>
        <v>1.8032999999999992</v>
      </c>
      <c r="C19" s="4">
        <f>Measurements!C12</f>
        <v>1.1687000000000001</v>
      </c>
      <c r="E19">
        <f t="shared" si="0"/>
        <v>46.312950900049003</v>
      </c>
      <c r="F19">
        <f t="shared" si="1"/>
        <v>30.014942448226751</v>
      </c>
      <c r="H19">
        <f t="shared" si="2"/>
        <v>900.89677017036411</v>
      </c>
      <c r="J19">
        <f t="shared" si="3"/>
        <v>14667.888076900583</v>
      </c>
    </row>
    <row r="20" spans="1:10" x14ac:dyDescent="0.25">
      <c r="A20" s="3">
        <f>Measurements!A13</f>
        <v>11</v>
      </c>
      <c r="B20" s="4">
        <f>Measurements!B13 -Measurements!$B$2</f>
        <v>2.0141999999999989</v>
      </c>
      <c r="C20" s="4">
        <f>Measurements!C13</f>
        <v>1.1171</v>
      </c>
      <c r="E20">
        <f t="shared" si="0"/>
        <v>51.729354906492922</v>
      </c>
      <c r="F20">
        <f t="shared" si="1"/>
        <v>28.68973407111671</v>
      </c>
      <c r="H20">
        <f t="shared" si="2"/>
        <v>823.10084107139505</v>
      </c>
      <c r="J20">
        <f t="shared" si="3"/>
        <v>12430.324063902219</v>
      </c>
    </row>
    <row r="21" spans="1:10" x14ac:dyDescent="0.25">
      <c r="A21" s="3">
        <f>Measurements!A14</f>
        <v>12</v>
      </c>
      <c r="B21" s="4">
        <f>Measurements!B14 -Measurements!$B$2</f>
        <v>2.208299999999999</v>
      </c>
      <c r="C21" s="4">
        <f>Measurements!C14</f>
        <v>1.0765</v>
      </c>
      <c r="E21">
        <f t="shared" si="0"/>
        <v>56.714295720389408</v>
      </c>
      <c r="F21">
        <f t="shared" si="1"/>
        <v>27.647031355793697</v>
      </c>
      <c r="H21">
        <f t="shared" si="2"/>
        <v>764.35834278823984</v>
      </c>
      <c r="J21">
        <f t="shared" si="3"/>
        <v>8394.6579484855574</v>
      </c>
    </row>
    <row r="22" spans="1:10" x14ac:dyDescent="0.25">
      <c r="A22" s="3">
        <f>Measurements!A15</f>
        <v>13</v>
      </c>
      <c r="B22" s="4">
        <f>Measurements!B15 -Measurements!$B$2</f>
        <v>2.3487999999999989</v>
      </c>
      <c r="C22" s="4">
        <f>Measurements!C15</f>
        <v>1.0424</v>
      </c>
      <c r="E22">
        <f t="shared" si="0"/>
        <v>60.322663491396384</v>
      </c>
      <c r="F22">
        <f t="shared" si="1"/>
        <v>26.771263804253923</v>
      </c>
      <c r="H22">
        <f t="shared" si="2"/>
        <v>716.70056567695622</v>
      </c>
      <c r="J22">
        <f t="shared" si="3"/>
        <v>10705.062171499087</v>
      </c>
    </row>
    <row r="23" spans="1:10" x14ac:dyDescent="0.25">
      <c r="A23" s="3">
        <f>Measurements!A16</f>
        <v>14</v>
      </c>
      <c r="B23" s="4">
        <f>Measurements!B16 -Measurements!$B$2</f>
        <v>2.540999999999999</v>
      </c>
      <c r="C23" s="4">
        <f>Measurements!C16</f>
        <v>1.0033000000000001</v>
      </c>
      <c r="E23">
        <f t="shared" si="0"/>
        <v>65.258807872802379</v>
      </c>
      <c r="F23">
        <f t="shared" si="1"/>
        <v>25.767084588265508</v>
      </c>
      <c r="H23">
        <f t="shared" si="2"/>
        <v>663.94264817882981</v>
      </c>
      <c r="J23">
        <f t="shared" si="3"/>
        <v>9385.4462479827325</v>
      </c>
    </row>
    <row r="24" spans="1:10" x14ac:dyDescent="0.25">
      <c r="A24" s="3">
        <f>Measurements!A17</f>
        <v>15</v>
      </c>
      <c r="B24" s="4">
        <f>Measurements!B17 -Measurements!$B$2</f>
        <v>2.722999999999999</v>
      </c>
      <c r="C24" s="4">
        <f>Measurements!C17</f>
        <v>0.96510000000000096</v>
      </c>
      <c r="E24">
        <f t="shared" si="0"/>
        <v>69.932992458733125</v>
      </c>
      <c r="F24">
        <f t="shared" si="1"/>
        <v>24.786019471877868</v>
      </c>
      <c r="H24">
        <f t="shared" si="2"/>
        <v>614.34676126030877</v>
      </c>
      <c r="J24">
        <f t="shared" si="3"/>
        <v>6863.6076808267826</v>
      </c>
    </row>
    <row r="25" spans="1:10" x14ac:dyDescent="0.25">
      <c r="A25" s="3">
        <f>Measurements!A18</f>
        <v>16</v>
      </c>
      <c r="B25" s="4">
        <f>Measurements!B18 -Measurements!$B$2</f>
        <v>2.8649999999999989</v>
      </c>
      <c r="C25" s="4">
        <f>Measurements!C18</f>
        <v>0.94080000000000097</v>
      </c>
      <c r="E25">
        <f t="shared" si="0"/>
        <v>73.579883729074695</v>
      </c>
      <c r="F25">
        <f t="shared" si="1"/>
        <v>24.161938782657444</v>
      </c>
      <c r="H25">
        <f t="shared" si="2"/>
        <v>583.79928573688585</v>
      </c>
      <c r="J25">
        <f t="shared" si="3"/>
        <v>9098.2613573776962</v>
      </c>
    </row>
    <row r="26" spans="1:10" x14ac:dyDescent="0.25">
      <c r="A26" s="3">
        <f>Measurements!A19</f>
        <v>17</v>
      </c>
      <c r="B26" s="4">
        <f>Measurements!B19 -Measurements!$B$2</f>
        <v>3.0629999999999993</v>
      </c>
      <c r="C26" s="4">
        <f>Measurements!C19</f>
        <v>0.91750000000000098</v>
      </c>
      <c r="E26">
        <f t="shared" si="0"/>
        <v>78.664985641241131</v>
      </c>
      <c r="F26">
        <f t="shared" si="1"/>
        <v>23.56354042632675</v>
      </c>
      <c r="H26">
        <f t="shared" si="2"/>
        <v>555.24043742313506</v>
      </c>
      <c r="J26">
        <f t="shared" si="3"/>
        <v>8573.1926009739054</v>
      </c>
    </row>
    <row r="27" spans="1:10" x14ac:dyDescent="0.25">
      <c r="A27" s="3">
        <f>Measurements!A20</f>
        <v>18</v>
      </c>
      <c r="B27" s="4">
        <f>Measurements!B20 -Measurements!$B$2</f>
        <v>3.259399999999999</v>
      </c>
      <c r="C27" s="4">
        <f>Measurements!C20</f>
        <v>0.89370000000000105</v>
      </c>
      <c r="E27">
        <f t="shared" si="0"/>
        <v>83.708995820783969</v>
      </c>
      <c r="F27">
        <f t="shared" si="1"/>
        <v>22.95230090355119</v>
      </c>
      <c r="H27">
        <f t="shared" si="2"/>
        <v>526.80811676715678</v>
      </c>
      <c r="J27">
        <f t="shared" si="3"/>
        <v>6073.0603757758718</v>
      </c>
    </row>
    <row r="28" spans="1:10" x14ac:dyDescent="0.25">
      <c r="A28" s="3">
        <f>Measurements!A21</f>
        <v>19</v>
      </c>
      <c r="B28" s="4">
        <f>Measurements!B21 -Measurements!$B$2</f>
        <v>3.4034999999999989</v>
      </c>
      <c r="C28" s="4">
        <f>Measurements!C21</f>
        <v>0.886100000000001</v>
      </c>
      <c r="E28">
        <f t="shared" si="0"/>
        <v>87.409819990193981</v>
      </c>
      <c r="F28">
        <f t="shared" si="1"/>
        <v>22.757115173589245</v>
      </c>
      <c r="H28">
        <f t="shared" si="2"/>
        <v>517.8862910240058</v>
      </c>
      <c r="J28">
        <f t="shared" si="3"/>
        <v>6070.6523256657792</v>
      </c>
    </row>
    <row r="29" spans="1:10" x14ac:dyDescent="0.25">
      <c r="A29" s="3">
        <f>Measurements!A22</f>
        <v>20</v>
      </c>
      <c r="B29" s="4">
        <f>Measurements!B22 -Measurements!$B$2</f>
        <v>3.5487999999999995</v>
      </c>
      <c r="C29" s="4">
        <f>Measurements!C22</f>
        <v>0.88600000000000101</v>
      </c>
      <c r="E29">
        <f t="shared" si="0"/>
        <v>91.141462959071674</v>
      </c>
      <c r="F29">
        <f t="shared" si="1"/>
        <v>22.754546940300273</v>
      </c>
      <c r="H29">
        <f t="shared" si="2"/>
        <v>517.76940645832849</v>
      </c>
      <c r="J29">
        <f t="shared" si="3"/>
        <v>6746.621663495991</v>
      </c>
    </row>
    <row r="30" spans="1:10" x14ac:dyDescent="0.25">
      <c r="A30" s="3">
        <f>Measurements!A23</f>
        <v>21</v>
      </c>
      <c r="B30" s="4">
        <f>Measurements!B23 -Measurements!$B$2</f>
        <v>3.7088999999999994</v>
      </c>
      <c r="C30" s="4">
        <f>Measurements!C23</f>
        <v>0.89370000000000105</v>
      </c>
      <c r="E30">
        <f t="shared" si="0"/>
        <v>95.253204454717348</v>
      </c>
      <c r="F30">
        <f t="shared" si="1"/>
        <v>22.95230090355119</v>
      </c>
      <c r="H30">
        <f t="shared" si="2"/>
        <v>526.80811676715678</v>
      </c>
      <c r="J30">
        <f t="shared" si="3"/>
        <v>6319.5304202584912</v>
      </c>
    </row>
    <row r="31" spans="1:10" x14ac:dyDescent="0.25">
      <c r="A31" s="3">
        <f>Measurements!A24</f>
        <v>22</v>
      </c>
      <c r="B31" s="4">
        <f>Measurements!B24 -Measurements!$B$2</f>
        <v>3.8545000000000091</v>
      </c>
      <c r="C31" s="4">
        <f>Measurements!C24</f>
        <v>0.91240000000000099</v>
      </c>
      <c r="E31">
        <f t="shared" si="0"/>
        <v>98.992552123462204</v>
      </c>
      <c r="F31">
        <f t="shared" si="1"/>
        <v>23.432560528589129</v>
      </c>
      <c r="H31">
        <f t="shared" si="2"/>
        <v>549.08489292599324</v>
      </c>
      <c r="J31">
        <f t="shared" si="3"/>
        <v>8868.5183601549052</v>
      </c>
    </row>
    <row r="32" spans="1:10" x14ac:dyDescent="0.25">
      <c r="A32" s="3">
        <f>Measurements!A25</f>
        <v>23</v>
      </c>
      <c r="B32" s="4">
        <f>Measurements!B25 -Measurements!$B$2</f>
        <v>4.0500000000000087</v>
      </c>
      <c r="C32" s="4">
        <f>Measurements!C25</f>
        <v>0.93400000000000105</v>
      </c>
      <c r="E32">
        <f t="shared" si="0"/>
        <v>104.01344820340428</v>
      </c>
      <c r="F32">
        <f t="shared" si="1"/>
        <v>23.987298919007284</v>
      </c>
      <c r="H32">
        <f t="shared" si="2"/>
        <v>575.39050942980805</v>
      </c>
      <c r="J32">
        <f t="shared" si="3"/>
        <v>7554.5244251194035</v>
      </c>
    </row>
    <row r="33" spans="1:15" x14ac:dyDescent="0.25">
      <c r="A33" s="3">
        <f>Measurements!A26</f>
        <v>24</v>
      </c>
      <c r="B33" s="4">
        <f>Measurements!B26 -Measurements!$B$2</f>
        <v>4.2074999999999987</v>
      </c>
      <c r="C33" s="4">
        <f>Measurements!C26</f>
        <v>0.96450000000000102</v>
      </c>
      <c r="E33">
        <f t="shared" ref="E33:E34" si="4">B33*$F$6</f>
        <v>108.05841563353641</v>
      </c>
      <c r="F33">
        <f t="shared" ref="F33:F34" si="5">C33*$F$6</f>
        <v>24.770610072144031</v>
      </c>
      <c r="H33">
        <f t="shared" si="2"/>
        <v>613.58312334620325</v>
      </c>
      <c r="J33">
        <f t="shared" si="3"/>
        <v>3850.4862417717973</v>
      </c>
    </row>
    <row r="34" spans="1:15" x14ac:dyDescent="0.25">
      <c r="A34" s="3">
        <f>Measurements!A27</f>
        <v>25</v>
      </c>
      <c r="B34" s="4">
        <f>Measurements!B27 -Measurements!$B$2</f>
        <v>4.2830999999999984</v>
      </c>
      <c r="C34" s="4">
        <f>Measurements!C27</f>
        <v>0.991900000000001</v>
      </c>
      <c r="E34">
        <f t="shared" si="4"/>
        <v>109.99999999999994</v>
      </c>
      <c r="F34">
        <f t="shared" si="5"/>
        <v>25.474305993322616</v>
      </c>
      <c r="H34">
        <f t="shared" si="2"/>
        <v>648.94026584143262</v>
      </c>
    </row>
    <row r="35" spans="1:15" x14ac:dyDescent="0.25">
      <c r="A35" s="3"/>
      <c r="B35" s="4"/>
      <c r="C35" s="4"/>
    </row>
    <row r="36" spans="1:15" x14ac:dyDescent="0.25">
      <c r="I36" s="6" t="s">
        <v>10</v>
      </c>
      <c r="J36" s="7">
        <f>SUM(J9:J35)</f>
        <v>312624.8565317865</v>
      </c>
      <c r="O36" s="8"/>
    </row>
  </sheetData>
  <pageMargins left="0.45" right="0.45" top="0.75" bottom="0.5" header="0.3" footer="0.3"/>
  <pageSetup scale="93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66675</xdr:rowOff>
              </from>
              <to>
                <xdr:col>10</xdr:col>
                <xdr:colOff>114300</xdr:colOff>
                <xdr:row>4</xdr:row>
                <xdr:rowOff>123825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workbookViewId="0">
      <selection activeCell="L8" sqref="L8"/>
    </sheetView>
  </sheetViews>
  <sheetFormatPr defaultRowHeight="15" x14ac:dyDescent="0.25"/>
  <cols>
    <col min="1" max="1" width="5" customWidth="1"/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2" ht="21" x14ac:dyDescent="0.35">
      <c r="A1" s="12" t="s">
        <v>21</v>
      </c>
    </row>
    <row r="6" spans="1:12" x14ac:dyDescent="0.25">
      <c r="A6" t="s">
        <v>2</v>
      </c>
      <c r="C6" s="1">
        <v>25</v>
      </c>
      <c r="E6" s="5" t="s">
        <v>5</v>
      </c>
      <c r="F6" s="1">
        <f>Measurements!E1</f>
        <v>25.682332889729398</v>
      </c>
    </row>
    <row r="7" spans="1:12" x14ac:dyDescent="0.25">
      <c r="C7" s="1"/>
      <c r="E7" s="5"/>
      <c r="F7" s="1"/>
    </row>
    <row r="8" spans="1:12" x14ac:dyDescent="0.25">
      <c r="A8" s="1" t="s">
        <v>4</v>
      </c>
      <c r="B8" s="11" t="s">
        <v>1</v>
      </c>
      <c r="C8" s="11" t="s">
        <v>11</v>
      </c>
      <c r="D8" s="1"/>
      <c r="E8" s="1" t="s">
        <v>6</v>
      </c>
      <c r="F8" s="1" t="s">
        <v>12</v>
      </c>
      <c r="G8" s="1"/>
      <c r="H8" s="1" t="s">
        <v>15</v>
      </c>
      <c r="I8" s="1" t="s">
        <v>13</v>
      </c>
      <c r="J8" s="1" t="s">
        <v>14</v>
      </c>
      <c r="K8" s="1" t="s">
        <v>22</v>
      </c>
      <c r="L8" s="1"/>
    </row>
    <row r="9" spans="1:12" x14ac:dyDescent="0.25">
      <c r="A9">
        <f>'Volume Calculations'!A9</f>
        <v>0</v>
      </c>
      <c r="B9" s="10">
        <f>'Volume Calculations'!B9</f>
        <v>0</v>
      </c>
      <c r="C9" s="10">
        <f>'Volume Calculations'!C9</f>
        <v>1.6195999999999999</v>
      </c>
      <c r="E9">
        <f>B9*$F$6</f>
        <v>0</v>
      </c>
      <c r="F9">
        <f>C9*$F$6</f>
        <v>41.595106348205732</v>
      </c>
      <c r="H9">
        <f>(F9+F10)/2</f>
        <v>40.985150942074661</v>
      </c>
      <c r="I9">
        <f>(E10-E9)^2</f>
        <v>27.261120290669503</v>
      </c>
      <c r="J9">
        <f>(F10-F9)^2</f>
        <v>1.4881823898740802</v>
      </c>
      <c r="K9">
        <f>2*PI()*H9*SQRT(I9+J9)</f>
        <v>1380.7659377680386</v>
      </c>
    </row>
    <row r="10" spans="1:12" x14ac:dyDescent="0.25">
      <c r="A10">
        <f>'Volume Calculations'!A10</f>
        <v>1</v>
      </c>
      <c r="B10" s="10">
        <f>'Volume Calculations'!B10</f>
        <v>0.20329999999999993</v>
      </c>
      <c r="C10" s="10">
        <f>'Volume Calculations'!C10</f>
        <v>1.5721000000000001</v>
      </c>
      <c r="E10">
        <f t="shared" ref="E10:E31" si="0">B10*$F$6</f>
        <v>5.2212182764819843</v>
      </c>
      <c r="F10">
        <f t="shared" ref="F10:F31" si="1">C10*$F$6</f>
        <v>40.37519553594359</v>
      </c>
      <c r="H10">
        <f t="shared" ref="H10:H31" si="2">(F10+F11)/2</f>
        <v>39.591884382806839</v>
      </c>
      <c r="I10">
        <f t="shared" ref="I10:I31" si="3">(E11-E10)^2</f>
        <v>32.360587903645474</v>
      </c>
      <c r="J10">
        <f t="shared" ref="J10:J31" si="4">(F11-F10)^2</f>
        <v>2.4543054505136821</v>
      </c>
      <c r="K10">
        <f t="shared" ref="K10:K33" si="5">2*PI()*H10*SQRT(I10+J10)</f>
        <v>1467.8057190221932</v>
      </c>
    </row>
    <row r="11" spans="1:12" x14ac:dyDescent="0.25">
      <c r="A11">
        <f>'Volume Calculations'!A11</f>
        <v>2</v>
      </c>
      <c r="B11" s="10">
        <f>'Volume Calculations'!B11</f>
        <v>0.42479999999999996</v>
      </c>
      <c r="C11" s="10">
        <f>'Volume Calculations'!C11</f>
        <v>1.5111000000000001</v>
      </c>
      <c r="E11">
        <f t="shared" si="0"/>
        <v>10.909855011557047</v>
      </c>
      <c r="F11">
        <f t="shared" si="1"/>
        <v>38.808573229670095</v>
      </c>
      <c r="H11">
        <f t="shared" si="2"/>
        <v>38.188344890383135</v>
      </c>
      <c r="I11">
        <f t="shared" si="3"/>
        <v>24.467044249797322</v>
      </c>
      <c r="J11">
        <f t="shared" si="4"/>
        <v>1.5387327714186607</v>
      </c>
      <c r="K11">
        <f t="shared" si="5"/>
        <v>1223.6173371163209</v>
      </c>
    </row>
    <row r="12" spans="1:12" x14ac:dyDescent="0.25">
      <c r="A12">
        <f>'Volume Calculations'!A12</f>
        <v>3</v>
      </c>
      <c r="B12" s="10">
        <f>'Volume Calculations'!B12</f>
        <v>0.61739999999999895</v>
      </c>
      <c r="C12" s="10">
        <f>'Volume Calculations'!C12</f>
        <v>1.4628000000000001</v>
      </c>
      <c r="E12">
        <f t="shared" si="0"/>
        <v>15.856272326118903</v>
      </c>
      <c r="F12">
        <f t="shared" si="1"/>
        <v>37.568116551096168</v>
      </c>
      <c r="H12">
        <f t="shared" si="2"/>
        <v>36.976138777987899</v>
      </c>
      <c r="I12">
        <f t="shared" si="3"/>
        <v>18.749257878012333</v>
      </c>
      <c r="J12">
        <f t="shared" si="4"/>
        <v>1.4017507354168837</v>
      </c>
      <c r="K12">
        <f t="shared" si="5"/>
        <v>1042.9171779523972</v>
      </c>
    </row>
    <row r="13" spans="1:12" x14ac:dyDescent="0.25">
      <c r="A13">
        <f>'Volume Calculations'!A13</f>
        <v>4</v>
      </c>
      <c r="B13" s="10">
        <f>'Volume Calculations'!B13</f>
        <v>0.78599999999999903</v>
      </c>
      <c r="C13" s="10">
        <f>'Volume Calculations'!C13</f>
        <v>1.4167000000000001</v>
      </c>
      <c r="E13">
        <f t="shared" si="0"/>
        <v>20.186313651327282</v>
      </c>
      <c r="F13">
        <f t="shared" si="1"/>
        <v>36.384161004879637</v>
      </c>
      <c r="H13">
        <f t="shared" si="2"/>
        <v>35.998926011533698</v>
      </c>
      <c r="I13">
        <f t="shared" si="3"/>
        <v>10.273019501200912</v>
      </c>
      <c r="J13">
        <f t="shared" si="4"/>
        <v>0.5936240003929838</v>
      </c>
      <c r="K13">
        <f t="shared" si="5"/>
        <v>745.61926805136875</v>
      </c>
    </row>
    <row r="14" spans="1:12" x14ac:dyDescent="0.25">
      <c r="A14">
        <f>'Volume Calculations'!A14</f>
        <v>5</v>
      </c>
      <c r="B14" s="10">
        <f>'Volume Calculations'!B14</f>
        <v>0.91079999999999905</v>
      </c>
      <c r="C14" s="10">
        <f>'Volume Calculations'!C14</f>
        <v>1.3867</v>
      </c>
      <c r="E14">
        <f t="shared" si="0"/>
        <v>23.391468795965512</v>
      </c>
      <c r="F14">
        <f t="shared" si="1"/>
        <v>35.613691018187758</v>
      </c>
      <c r="H14">
        <f t="shared" si="2"/>
        <v>35.014008545212576</v>
      </c>
      <c r="I14">
        <f t="shared" si="3"/>
        <v>18.417125249792377</v>
      </c>
      <c r="J14">
        <f t="shared" si="4"/>
        <v>1.4384762735745205</v>
      </c>
      <c r="K14">
        <f t="shared" si="5"/>
        <v>980.30953314264184</v>
      </c>
    </row>
    <row r="15" spans="1:12" x14ac:dyDescent="0.25">
      <c r="A15">
        <f>'Volume Calculations'!A15</f>
        <v>6</v>
      </c>
      <c r="B15" s="10">
        <f>'Volume Calculations'!B15</f>
        <v>1.0778999999999987</v>
      </c>
      <c r="C15" s="10">
        <f>'Volume Calculations'!C15</f>
        <v>1.34</v>
      </c>
      <c r="E15">
        <f t="shared" si="0"/>
        <v>27.682986621839287</v>
      </c>
      <c r="F15">
        <f t="shared" si="1"/>
        <v>34.414326072237394</v>
      </c>
      <c r="H15">
        <f t="shared" si="2"/>
        <v>33.786393033083513</v>
      </c>
      <c r="I15">
        <f t="shared" si="3"/>
        <v>25.858261457118711</v>
      </c>
      <c r="J15">
        <f t="shared" si="4"/>
        <v>1.5771996066441338</v>
      </c>
      <c r="K15">
        <f t="shared" si="5"/>
        <v>1111.9309781576465</v>
      </c>
    </row>
    <row r="16" spans="1:12" x14ac:dyDescent="0.25">
      <c r="A16">
        <f>'Volume Calculations'!A16</f>
        <v>7</v>
      </c>
      <c r="B16" s="10">
        <f>'Volume Calculations'!B16</f>
        <v>1.2758999999999991</v>
      </c>
      <c r="C16" s="10">
        <f>'Volume Calculations'!C16</f>
        <v>1.2910999999999999</v>
      </c>
      <c r="E16">
        <f t="shared" si="0"/>
        <v>32.76808853400572</v>
      </c>
      <c r="F16">
        <f t="shared" si="1"/>
        <v>33.158459993929625</v>
      </c>
      <c r="H16">
        <f t="shared" si="2"/>
        <v>32.565198104176872</v>
      </c>
      <c r="I16">
        <f t="shared" si="3"/>
        <v>22.671925272609126</v>
      </c>
      <c r="J16">
        <f t="shared" si="4"/>
        <v>1.4078386793320152</v>
      </c>
      <c r="K16">
        <f t="shared" si="5"/>
        <v>1004.0600915497679</v>
      </c>
    </row>
    <row r="17" spans="1:11" x14ac:dyDescent="0.25">
      <c r="A17">
        <f>'Volume Calculations'!A17</f>
        <v>8</v>
      </c>
      <c r="B17" s="10">
        <f>'Volume Calculations'!B17</f>
        <v>1.4612999999999992</v>
      </c>
      <c r="C17" s="10">
        <f>'Volume Calculations'!C17</f>
        <v>1.2448999999999999</v>
      </c>
      <c r="E17">
        <f t="shared" si="0"/>
        <v>37.529593051761545</v>
      </c>
      <c r="F17">
        <f t="shared" si="1"/>
        <v>31.971936214424126</v>
      </c>
      <c r="H17">
        <f t="shared" si="2"/>
        <v>31.406924890850082</v>
      </c>
      <c r="I17">
        <f t="shared" si="3"/>
        <v>23.213178444523063</v>
      </c>
      <c r="J17">
        <f t="shared" si="4"/>
        <v>1.2769511830675728</v>
      </c>
      <c r="K17">
        <f t="shared" si="5"/>
        <v>976.56426033876323</v>
      </c>
    </row>
    <row r="18" spans="1:11" x14ac:dyDescent="0.25">
      <c r="A18">
        <f>'Volume Calculations'!A18</f>
        <v>9</v>
      </c>
      <c r="B18" s="10">
        <f>'Volume Calculations'!B18</f>
        <v>1.6488999999999989</v>
      </c>
      <c r="C18" s="10">
        <f>'Volume Calculations'!C18</f>
        <v>1.2009000000000001</v>
      </c>
      <c r="E18">
        <f t="shared" si="0"/>
        <v>42.34759870187478</v>
      </c>
      <c r="F18">
        <f t="shared" si="1"/>
        <v>30.841913567276038</v>
      </c>
      <c r="H18">
        <f t="shared" si="2"/>
        <v>30.428428007751393</v>
      </c>
      <c r="I18">
        <f t="shared" si="3"/>
        <v>15.724018055565143</v>
      </c>
      <c r="J18">
        <f t="shared" si="4"/>
        <v>0.68388123174162885</v>
      </c>
      <c r="K18">
        <f t="shared" si="5"/>
        <v>774.43661069775499</v>
      </c>
    </row>
    <row r="19" spans="1:11" x14ac:dyDescent="0.25">
      <c r="A19">
        <f>'Volume Calculations'!A19</f>
        <v>10</v>
      </c>
      <c r="B19" s="10">
        <f>'Volume Calculations'!B19</f>
        <v>1.8032999999999992</v>
      </c>
      <c r="C19" s="10">
        <f>'Volume Calculations'!C19</f>
        <v>1.1687000000000001</v>
      </c>
      <c r="E19">
        <f t="shared" si="0"/>
        <v>46.312950900049003</v>
      </c>
      <c r="F19">
        <f t="shared" si="1"/>
        <v>30.014942448226751</v>
      </c>
      <c r="H19">
        <f t="shared" si="2"/>
        <v>29.352338259671733</v>
      </c>
      <c r="I19">
        <f t="shared" si="3"/>
        <v>29.33743236102174</v>
      </c>
      <c r="J19">
        <f t="shared" si="4"/>
        <v>1.7561772427626283</v>
      </c>
      <c r="K19">
        <f t="shared" si="5"/>
        <v>1028.3907051540839</v>
      </c>
    </row>
    <row r="20" spans="1:11" x14ac:dyDescent="0.25">
      <c r="A20">
        <f>'Volume Calculations'!A20</f>
        <v>11</v>
      </c>
      <c r="B20" s="10">
        <f>'Volume Calculations'!B20</f>
        <v>2.0141999999999989</v>
      </c>
      <c r="C20" s="10">
        <f>'Volume Calculations'!C20</f>
        <v>1.1171</v>
      </c>
      <c r="E20">
        <f t="shared" si="0"/>
        <v>51.729354906492922</v>
      </c>
      <c r="F20">
        <f t="shared" si="1"/>
        <v>28.68973407111671</v>
      </c>
      <c r="H20">
        <f t="shared" si="2"/>
        <v>28.168382713455202</v>
      </c>
      <c r="I20">
        <f t="shared" si="3"/>
        <v>24.849634918050963</v>
      </c>
      <c r="J20">
        <f t="shared" si="4"/>
        <v>1.0872289525419854</v>
      </c>
      <c r="K20">
        <f t="shared" si="5"/>
        <v>901.3646305147164</v>
      </c>
    </row>
    <row r="21" spans="1:11" x14ac:dyDescent="0.25">
      <c r="A21">
        <f>'Volume Calculations'!A21</f>
        <v>12</v>
      </c>
      <c r="B21" s="10">
        <f>'Volume Calculations'!B21</f>
        <v>2.208299999999999</v>
      </c>
      <c r="C21" s="10">
        <f>'Volume Calculations'!C21</f>
        <v>1.0765</v>
      </c>
      <c r="E21">
        <f t="shared" si="0"/>
        <v>56.714295720389408</v>
      </c>
      <c r="F21">
        <f t="shared" si="1"/>
        <v>27.647031355793697</v>
      </c>
      <c r="H21">
        <f t="shared" si="2"/>
        <v>27.20914758002381</v>
      </c>
      <c r="I21">
        <f t="shared" si="3"/>
        <v>13.020317970841845</v>
      </c>
      <c r="J21">
        <f t="shared" si="4"/>
        <v>0.76696880432996994</v>
      </c>
      <c r="K21">
        <f t="shared" si="5"/>
        <v>634.79604031906626</v>
      </c>
    </row>
    <row r="22" spans="1:11" x14ac:dyDescent="0.25">
      <c r="A22">
        <f>'Volume Calculations'!A22</f>
        <v>13</v>
      </c>
      <c r="B22" s="10">
        <f>'Volume Calculations'!B22</f>
        <v>2.3487999999999989</v>
      </c>
      <c r="C22" s="10">
        <f>'Volume Calculations'!C22</f>
        <v>1.0424</v>
      </c>
      <c r="E22">
        <f t="shared" si="0"/>
        <v>60.322663491396384</v>
      </c>
      <c r="F22">
        <f t="shared" si="1"/>
        <v>26.771263804253923</v>
      </c>
      <c r="H22">
        <f t="shared" si="2"/>
        <v>26.269174196259716</v>
      </c>
      <c r="I22">
        <f t="shared" si="3"/>
        <v>24.365521354085978</v>
      </c>
      <c r="J22">
        <f t="shared" si="4"/>
        <v>1.0083758978231085</v>
      </c>
      <c r="K22">
        <f t="shared" si="5"/>
        <v>831.41887028137228</v>
      </c>
    </row>
    <row r="23" spans="1:11" x14ac:dyDescent="0.25">
      <c r="A23">
        <f>'Volume Calculations'!A23</f>
        <v>14</v>
      </c>
      <c r="B23" s="10">
        <f>'Volume Calculations'!B23</f>
        <v>2.540999999999999</v>
      </c>
      <c r="C23" s="10">
        <f>'Volume Calculations'!C23</f>
        <v>1.0033000000000001</v>
      </c>
      <c r="E23">
        <f t="shared" si="0"/>
        <v>65.258807872802379</v>
      </c>
      <c r="F23">
        <f t="shared" si="1"/>
        <v>25.767084588265508</v>
      </c>
      <c r="H23">
        <f t="shared" si="2"/>
        <v>25.276552030071688</v>
      </c>
      <c r="I23">
        <f t="shared" si="3"/>
        <v>21.848001543352581</v>
      </c>
      <c r="J23">
        <f t="shared" si="4"/>
        <v>0.96248876259269367</v>
      </c>
      <c r="K23">
        <f t="shared" si="5"/>
        <v>758.51646116375173</v>
      </c>
    </row>
    <row r="24" spans="1:11" x14ac:dyDescent="0.25">
      <c r="A24">
        <f>'Volume Calculations'!A24</f>
        <v>15</v>
      </c>
      <c r="B24" s="10">
        <f>'Volume Calculations'!B24</f>
        <v>2.722999999999999</v>
      </c>
      <c r="C24" s="10">
        <f>'Volume Calculations'!C24</f>
        <v>0.96510000000000096</v>
      </c>
      <c r="E24">
        <f t="shared" si="0"/>
        <v>69.932992458733125</v>
      </c>
      <c r="F24">
        <f t="shared" si="1"/>
        <v>24.786019471877868</v>
      </c>
      <c r="H24">
        <f t="shared" si="2"/>
        <v>24.473979127267654</v>
      </c>
      <c r="I24">
        <f t="shared" si="3"/>
        <v>13.299815937693548</v>
      </c>
      <c r="J24">
        <f t="shared" si="4"/>
        <v>0.38947670665783951</v>
      </c>
      <c r="K24">
        <f t="shared" si="5"/>
        <v>568.95112114084043</v>
      </c>
    </row>
    <row r="25" spans="1:11" x14ac:dyDescent="0.25">
      <c r="A25">
        <f>'Volume Calculations'!A25</f>
        <v>16</v>
      </c>
      <c r="B25" s="10">
        <f>'Volume Calculations'!B25</f>
        <v>2.8649999999999989</v>
      </c>
      <c r="C25" s="10">
        <f>'Volume Calculations'!C25</f>
        <v>0.94080000000000097</v>
      </c>
      <c r="E25">
        <f t="shared" si="0"/>
        <v>73.579883729074695</v>
      </c>
      <c r="F25">
        <f t="shared" si="1"/>
        <v>24.161938782657444</v>
      </c>
      <c r="H25">
        <f t="shared" si="2"/>
        <v>23.862739604492099</v>
      </c>
      <c r="I25">
        <f t="shared" si="3"/>
        <v>25.858261457118747</v>
      </c>
      <c r="J25">
        <f t="shared" si="4"/>
        <v>0.35808059285927657</v>
      </c>
      <c r="K25">
        <f t="shared" si="5"/>
        <v>767.69059110142268</v>
      </c>
    </row>
    <row r="26" spans="1:11" x14ac:dyDescent="0.25">
      <c r="A26">
        <f>'Volume Calculations'!A26</f>
        <v>17</v>
      </c>
      <c r="B26" s="10">
        <f>'Volume Calculations'!B26</f>
        <v>3.0629999999999993</v>
      </c>
      <c r="C26" s="10">
        <f>'Volume Calculations'!C26</f>
        <v>0.91750000000000098</v>
      </c>
      <c r="E26">
        <f t="shared" si="0"/>
        <v>78.664985641241131</v>
      </c>
      <c r="F26">
        <f t="shared" si="1"/>
        <v>23.56354042632675</v>
      </c>
      <c r="H26">
        <f t="shared" si="2"/>
        <v>23.257920664938972</v>
      </c>
      <c r="I26">
        <f t="shared" si="3"/>
        <v>25.442038691331767</v>
      </c>
      <c r="J26">
        <f t="shared" si="4"/>
        <v>0.37361375420289328</v>
      </c>
      <c r="K26">
        <f t="shared" si="5"/>
        <v>742.49290133514012</v>
      </c>
    </row>
    <row r="27" spans="1:11" x14ac:dyDescent="0.25">
      <c r="A27">
        <f>'Volume Calculations'!A27</f>
        <v>18</v>
      </c>
      <c r="B27" s="10">
        <f>'Volume Calculations'!B27</f>
        <v>3.259399999999999</v>
      </c>
      <c r="C27" s="10">
        <f>'Volume Calculations'!C27</f>
        <v>0.89370000000000105</v>
      </c>
      <c r="E27">
        <f t="shared" si="0"/>
        <v>83.708995820783969</v>
      </c>
      <c r="F27">
        <f t="shared" si="1"/>
        <v>22.95230090355119</v>
      </c>
      <c r="H27">
        <f t="shared" si="2"/>
        <v>22.854708038570216</v>
      </c>
      <c r="I27">
        <f t="shared" si="3"/>
        <v>13.696099532889306</v>
      </c>
      <c r="J27">
        <f t="shared" si="4"/>
        <v>3.8097469180777506E-2</v>
      </c>
      <c r="K27">
        <f t="shared" si="5"/>
        <v>532.17832508644028</v>
      </c>
    </row>
    <row r="28" spans="1:11" x14ac:dyDescent="0.25">
      <c r="A28">
        <f>'Volume Calculations'!A28</f>
        <v>19</v>
      </c>
      <c r="B28" s="10">
        <f>'Volume Calculations'!B28</f>
        <v>3.4034999999999989</v>
      </c>
      <c r="C28" s="10">
        <f>'Volume Calculations'!C28</f>
        <v>0.886100000000001</v>
      </c>
      <c r="E28">
        <f t="shared" si="0"/>
        <v>87.409819990193981</v>
      </c>
      <c r="F28">
        <f t="shared" si="1"/>
        <v>22.757115173589245</v>
      </c>
      <c r="H28">
        <f t="shared" si="2"/>
        <v>22.755831056944757</v>
      </c>
      <c r="I28">
        <f t="shared" si="3"/>
        <v>13.925159247174326</v>
      </c>
      <c r="J28">
        <f t="shared" si="4"/>
        <v>6.5958222265853018E-6</v>
      </c>
      <c r="K28">
        <f t="shared" si="5"/>
        <v>533.54709207169412</v>
      </c>
    </row>
    <row r="29" spans="1:11" x14ac:dyDescent="0.25">
      <c r="A29">
        <f>'Volume Calculations'!A29</f>
        <v>20</v>
      </c>
      <c r="B29" s="10">
        <f>'Volume Calculations'!B29</f>
        <v>3.5487999999999995</v>
      </c>
      <c r="C29" s="10">
        <f>'Volume Calculations'!C29</f>
        <v>0.88600000000000101</v>
      </c>
      <c r="E29">
        <f t="shared" si="0"/>
        <v>91.141462959071674</v>
      </c>
      <c r="F29">
        <f t="shared" si="1"/>
        <v>22.754546940300273</v>
      </c>
      <c r="H29">
        <f t="shared" si="2"/>
        <v>22.853423921925732</v>
      </c>
      <c r="I29">
        <f t="shared" si="3"/>
        <v>16.906418127014526</v>
      </c>
      <c r="J29">
        <f t="shared" si="4"/>
        <v>3.9106629981445332E-2</v>
      </c>
      <c r="K29">
        <f t="shared" si="5"/>
        <v>591.09686393843822</v>
      </c>
    </row>
    <row r="30" spans="1:11" x14ac:dyDescent="0.25">
      <c r="A30">
        <f>'Volume Calculations'!A30</f>
        <v>21</v>
      </c>
      <c r="B30" s="10">
        <f>'Volume Calculations'!B30</f>
        <v>3.7088999999999994</v>
      </c>
      <c r="C30" s="10">
        <f>'Volume Calculations'!C30</f>
        <v>0.89370000000000105</v>
      </c>
      <c r="E30">
        <f t="shared" si="0"/>
        <v>95.253204454717348</v>
      </c>
      <c r="F30">
        <f t="shared" si="1"/>
        <v>22.95230090355119</v>
      </c>
      <c r="H30">
        <f t="shared" si="2"/>
        <v>23.192430716070159</v>
      </c>
      <c r="I30">
        <f t="shared" si="3"/>
        <v>13.982720987747586</v>
      </c>
      <c r="J30">
        <f t="shared" si="4"/>
        <v>0.23064930744158085</v>
      </c>
      <c r="K30">
        <f t="shared" si="5"/>
        <v>549.38231058982035</v>
      </c>
    </row>
    <row r="31" spans="1:11" x14ac:dyDescent="0.25">
      <c r="A31">
        <f>'Volume Calculations'!A31</f>
        <v>22</v>
      </c>
      <c r="B31" s="10">
        <f>'Volume Calculations'!B31</f>
        <v>3.8545000000000091</v>
      </c>
      <c r="C31" s="10">
        <f>'Volume Calculations'!C31</f>
        <v>0.91240000000000099</v>
      </c>
      <c r="E31">
        <f t="shared" si="0"/>
        <v>98.992552123462204</v>
      </c>
      <c r="F31">
        <f t="shared" si="1"/>
        <v>23.432560528589129</v>
      </c>
      <c r="H31">
        <f t="shared" si="2"/>
        <v>23.709929723798204</v>
      </c>
      <c r="I31">
        <f t="shared" si="3"/>
        <v>25.209397445577711</v>
      </c>
      <c r="J31">
        <f t="shared" si="4"/>
        <v>0.30773468180372548</v>
      </c>
      <c r="K31">
        <f t="shared" si="5"/>
        <v>752.53389578892654</v>
      </c>
    </row>
    <row r="32" spans="1:11" x14ac:dyDescent="0.25">
      <c r="A32">
        <f>'Volume Calculations'!A32</f>
        <v>23</v>
      </c>
      <c r="B32" s="10">
        <f>'Volume Calculations'!B32</f>
        <v>4.0500000000000087</v>
      </c>
      <c r="C32" s="10">
        <f>'Volume Calculations'!C32</f>
        <v>0.93400000000000105</v>
      </c>
      <c r="E32">
        <f>B32*$F$6</f>
        <v>104.01344820340428</v>
      </c>
      <c r="F32">
        <f>C32*$F$6</f>
        <v>23.987298919007284</v>
      </c>
      <c r="H32">
        <f t="shared" ref="H32:H33" si="6">(F32+F33)/2</f>
        <v>24.378954495575655</v>
      </c>
      <c r="I32">
        <f t="shared" ref="I32:I33" si="7">(E33-E32)^2</f>
        <v>16.361761510829748</v>
      </c>
      <c r="J32">
        <f t="shared" ref="J32:J33" si="8">(F33-F32)^2</f>
        <v>0.61357636262842052</v>
      </c>
      <c r="K32">
        <f t="shared" si="5"/>
        <v>631.10868776574421</v>
      </c>
    </row>
    <row r="33" spans="1:11" x14ac:dyDescent="0.25">
      <c r="A33">
        <f>'Volume Calculations'!A33</f>
        <v>24</v>
      </c>
      <c r="B33" s="10">
        <f>'Volume Calculations'!B33</f>
        <v>4.2074999999999987</v>
      </c>
      <c r="C33" s="10">
        <f>'Volume Calculations'!C33</f>
        <v>0.96450000000000102</v>
      </c>
      <c r="E33">
        <f t="shared" ref="E33:E34" si="9">B33*$F$6</f>
        <v>108.05841563353641</v>
      </c>
      <c r="F33">
        <f t="shared" ref="F33:F34" si="10">C33*$F$6</f>
        <v>24.770610072144031</v>
      </c>
      <c r="H33">
        <f t="shared" si="6"/>
        <v>25.122458032733324</v>
      </c>
      <c r="I33">
        <f t="shared" si="7"/>
        <v>3.7697498520955888</v>
      </c>
      <c r="J33">
        <f t="shared" si="8"/>
        <v>0.49518794948337813</v>
      </c>
      <c r="K33">
        <f t="shared" si="5"/>
        <v>325.98554944766528</v>
      </c>
    </row>
    <row r="34" spans="1:11" x14ac:dyDescent="0.25">
      <c r="A34">
        <f>'Volume Calculations'!A34</f>
        <v>25</v>
      </c>
      <c r="B34" s="10">
        <f>'Volume Calculations'!B34</f>
        <v>4.2830999999999984</v>
      </c>
      <c r="C34" s="10">
        <f>'Volume Calculations'!C34</f>
        <v>0.991900000000001</v>
      </c>
      <c r="E34">
        <f t="shared" si="9"/>
        <v>109.99999999999994</v>
      </c>
      <c r="F34">
        <f t="shared" si="10"/>
        <v>25.474305993322616</v>
      </c>
    </row>
    <row r="35" spans="1:11" x14ac:dyDescent="0.25">
      <c r="B35" s="10"/>
      <c r="C35" s="10"/>
    </row>
    <row r="36" spans="1:11" x14ac:dyDescent="0.25">
      <c r="B36" s="10"/>
      <c r="C36" s="10"/>
      <c r="J36" s="6" t="s">
        <v>16</v>
      </c>
      <c r="K36" s="13">
        <f>SUM(K9:K32)</f>
        <v>20531.495410048345</v>
      </c>
    </row>
    <row r="37" spans="1:11" x14ac:dyDescent="0.25">
      <c r="B37" s="10"/>
      <c r="C37" s="10"/>
    </row>
    <row r="38" spans="1:11" x14ac:dyDescent="0.25">
      <c r="B38" s="10"/>
      <c r="C38" s="10"/>
    </row>
    <row r="39" spans="1:11" x14ac:dyDescent="0.25">
      <c r="B39" s="10"/>
      <c r="C39" s="10"/>
    </row>
  </sheetData>
  <printOptions horizontalCentered="1"/>
  <pageMargins left="0.45" right="0.45" top="0.75" bottom="0.5" header="0.3" footer="0.3"/>
  <pageSetup scale="85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9525</xdr:colOff>
                <xdr:row>0</xdr:row>
                <xdr:rowOff>257175</xdr:rowOff>
              </from>
              <to>
                <xdr:col>10</xdr:col>
                <xdr:colOff>400050</xdr:colOff>
                <xdr:row>5</xdr:row>
                <xdr:rowOff>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2016-08-05T00:17:55Z</cp:lastPrinted>
  <dcterms:created xsi:type="dcterms:W3CDTF">2016-07-23T13:06:40Z</dcterms:created>
  <dcterms:modified xsi:type="dcterms:W3CDTF">2016-08-05T00:19:09Z</dcterms:modified>
</cp:coreProperties>
</file>